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Sheet1!$A$1:$K$29</definedName>
  </definedNames>
  <calcPr calcId="125725"/>
</workbook>
</file>

<file path=xl/calcChain.xml><?xml version="1.0" encoding="utf-8"?>
<calcChain xmlns="http://schemas.openxmlformats.org/spreadsheetml/2006/main">
  <c r="I7" i="1"/>
  <c r="I8"/>
  <c r="J8" s="1"/>
  <c r="I9"/>
  <c r="J9" s="1"/>
  <c r="I10"/>
  <c r="I11"/>
  <c r="J11" s="1"/>
  <c r="K11" s="1"/>
  <c r="I12"/>
  <c r="J12" s="1"/>
  <c r="K12" s="1"/>
  <c r="I13"/>
  <c r="J13" s="1"/>
  <c r="K13" s="1"/>
  <c r="I14"/>
  <c r="I15"/>
  <c r="J15" s="1"/>
  <c r="K15" s="1"/>
  <c r="H7"/>
  <c r="H8"/>
  <c r="H9"/>
  <c r="H10"/>
  <c r="H11"/>
  <c r="H12"/>
  <c r="H13"/>
  <c r="H14"/>
  <c r="H15"/>
  <c r="I6"/>
  <c r="J6" s="1"/>
  <c r="H6"/>
  <c r="K7" l="1"/>
  <c r="J7"/>
  <c r="K9"/>
  <c r="J14"/>
  <c r="K14" s="1"/>
  <c r="J10"/>
  <c r="K10" s="1"/>
  <c r="K8"/>
  <c r="K6"/>
  <c r="J17" l="1"/>
  <c r="K17" l="1"/>
  <c r="I17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<sst xmlns="http://schemas.openxmlformats.org/spreadsheetml/2006/main" count="47" uniqueCount="39">
  <si>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</si>
  <si>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</si>
  <si>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</si>
  <si>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</si>
  <si>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</si>
  <si>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</si>
  <si>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</si>
  <si>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</si>
  <si>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</si>
  <si>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</si>
  <si>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</si>
  <si>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</si>
  <si>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</si>
  <si>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</si>
  <si>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</si>
  <si>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</si>
  <si>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</si>
  <si>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</si>
  <si>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</si>
  <si>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</si>
  <si>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Виршла у вакумском паковању</t>
  </si>
  <si>
    <t>Шунка (у цреву)</t>
  </si>
  <si>
    <t>Димљени свињски врат</t>
  </si>
  <si>
    <t>Димљена сува ребра</t>
  </si>
  <si>
    <t>Јетрена паштета 50 гр</t>
  </si>
  <si>
    <t>Месни нарезак 150гр</t>
  </si>
  <si>
    <t>Чајна кобасица</t>
  </si>
  <si>
    <t>ЗА ПАРТИЈУ БР. 4 - МЕСНЕ ПРЕРАЂЕВИНЕ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</si>
  <si>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</si>
  <si>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r>
      <t xml:space="preserve">Сланина </t>
    </r>
    <r>
      <rPr>
        <sz val="11"/>
        <color theme="1"/>
        <rFont val="Times New Roman"/>
        <family val="1"/>
      </rPr>
      <t>у вакумском паковању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</si>
  <si>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</si>
  <si>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</si>
  <si>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</si>
  <si>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</si>
  <si>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</si>
  <si>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Роштиљска кобасица вакум паковањe</t>
  </si>
  <si>
    <t>Крањска кобасица вакум паковањe</t>
  </si>
  <si>
    <t>УКУПНА ВРЕДНОСТ ПОНУДЕ БЕЗ ПДВ-а  / ПДВ /
И УКУПНА ВРЕДНОСТ ПОНУДЕ СА ПДВ-ом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</si>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</sst>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Normal="100" zoomScaleSheetLayoutView="100" workbookViewId="0">
      <selection activeCell="A4" sqref="A4"/>
    </sheetView>
  </sheetViews>
  <sheetFormatPr defaultRowHeight="15"/>
  <cols>
    <col min="1" max="1" width="5.140625" style="1" customWidth="1"/>
    <col min="2" max="2" width="34.7109375" style="1" customWidth="1"/>
    <col min="3" max="3" width="18.2851562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5" ht="17.25" customHeight="1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5">
      <c r="A2" s="47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5" ht="8.25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32.1" customHeight="1">
      <c r="A4" s="4" t="s">
        <v>14</v>
      </c>
      <c r="B4" s="4" t="s">
        <v>17</v>
      </c>
      <c r="C4" s="13" t="s">
        <v>3</v>
      </c>
      <c r="D4" s="13" t="s">
        <v>15</v>
      </c>
      <c r="E4" s="13" t="s">
        <v>8</v>
      </c>
      <c r="F4" s="4" t="s">
        <v>4</v>
      </c>
      <c r="G4" s="15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22" customFormat="1" ht="12.75" customHeight="1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0">
        <v>6</v>
      </c>
      <c r="G5" s="20">
        <v>7</v>
      </c>
      <c r="H5" s="20">
        <v>8</v>
      </c>
      <c r="I5" s="20" t="s">
        <v>6</v>
      </c>
      <c r="J5" s="20">
        <v>10</v>
      </c>
      <c r="K5" s="20" t="s">
        <v>16</v>
      </c>
    </row>
    <row r="6" spans="1:15">
      <c r="A6" s="17">
        <v>1</v>
      </c>
      <c r="B6" s="31" t="s">
        <v>20</v>
      </c>
      <c r="C6" s="24"/>
      <c r="D6" s="32" t="s">
        <v>11</v>
      </c>
      <c r="E6" s="39">
        <v>150</v>
      </c>
      <c r="F6" s="16"/>
      <c r="G6" s="30"/>
      <c r="H6" s="14">
        <f>F6+(F6*G6)</f>
        <v>0</v>
      </c>
      <c r="I6" s="14">
        <f>E6*F6</f>
        <v>0</v>
      </c>
      <c r="J6" s="14">
        <f>I6*G6</f>
        <v>0</v>
      </c>
      <c r="K6" s="14">
        <f>I6+J6</f>
        <v>0</v>
      </c>
    </row>
    <row r="7" spans="1:15">
      <c r="A7" s="17">
        <v>2</v>
      </c>
      <c r="B7" s="31" t="s">
        <v>36</v>
      </c>
      <c r="C7" s="24"/>
      <c r="D7" s="32" t="s">
        <v>11</v>
      </c>
      <c r="E7" s="39">
        <v>150</v>
      </c>
      <c r="F7" s="16"/>
      <c r="G7" s="30"/>
      <c r="H7" s="14">
        <f t="shared" ref="H7:H15" si="0">F7+(F7*G7)</f>
        <v>0</v>
      </c>
      <c r="I7" s="14">
        <f t="shared" ref="I7:I15" si="1">E7*F7</f>
        <v>0</v>
      </c>
      <c r="J7" s="14">
        <f t="shared" ref="J7:J15" si="2">I7*G7</f>
        <v>0</v>
      </c>
      <c r="K7" s="14">
        <f t="shared" ref="K7:K15" si="3">I7+J7</f>
        <v>0</v>
      </c>
    </row>
    <row r="8" spans="1:15" ht="30">
      <c r="A8" s="17">
        <v>3</v>
      </c>
      <c r="B8" s="31" t="s">
        <v>35</v>
      </c>
      <c r="C8" s="24"/>
      <c r="D8" s="32" t="s">
        <v>11</v>
      </c>
      <c r="E8" s="39">
        <v>80</v>
      </c>
      <c r="F8" s="16"/>
      <c r="G8" s="30"/>
      <c r="H8" s="14">
        <f t="shared" si="0"/>
        <v>0</v>
      </c>
      <c r="I8" s="14">
        <f t="shared" si="1"/>
        <v>0</v>
      </c>
      <c r="J8" s="14">
        <f t="shared" si="2"/>
        <v>0</v>
      </c>
      <c r="K8" s="14">
        <f t="shared" si="3"/>
        <v>0</v>
      </c>
    </row>
    <row r="9" spans="1:15">
      <c r="A9" s="17">
        <v>4</v>
      </c>
      <c r="B9" s="31" t="s">
        <v>21</v>
      </c>
      <c r="C9" s="24"/>
      <c r="D9" s="32" t="s">
        <v>11</v>
      </c>
      <c r="E9" s="39">
        <v>200</v>
      </c>
      <c r="F9" s="16"/>
      <c r="G9" s="30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5">
      <c r="A10" s="17">
        <v>5</v>
      </c>
      <c r="B10" s="33" t="s">
        <v>22</v>
      </c>
      <c r="C10" s="24"/>
      <c r="D10" s="32" t="s">
        <v>11</v>
      </c>
      <c r="E10" s="39">
        <v>80</v>
      </c>
      <c r="F10" s="16"/>
      <c r="G10" s="30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5">
      <c r="A11" s="17">
        <v>6</v>
      </c>
      <c r="B11" s="33" t="s">
        <v>29</v>
      </c>
      <c r="C11" s="24"/>
      <c r="D11" s="32" t="s">
        <v>11</v>
      </c>
      <c r="E11" s="39">
        <v>100</v>
      </c>
      <c r="F11" s="16"/>
      <c r="G11" s="30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5">
      <c r="A12" s="17">
        <v>7</v>
      </c>
      <c r="B12" s="31" t="s">
        <v>23</v>
      </c>
      <c r="C12" s="24"/>
      <c r="D12" s="32" t="s">
        <v>11</v>
      </c>
      <c r="E12" s="39">
        <v>100</v>
      </c>
      <c r="F12" s="16"/>
      <c r="G12" s="30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5">
      <c r="A13" s="17">
        <v>8</v>
      </c>
      <c r="B13" s="31" t="s">
        <v>24</v>
      </c>
      <c r="C13" s="24"/>
      <c r="D13" s="32" t="s">
        <v>7</v>
      </c>
      <c r="E13" s="39">
        <v>1200</v>
      </c>
      <c r="F13" s="16"/>
      <c r="G13" s="30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5">
      <c r="A14" s="17">
        <v>9</v>
      </c>
      <c r="B14" s="31" t="s">
        <v>25</v>
      </c>
      <c r="C14" s="24"/>
      <c r="D14" s="32" t="s">
        <v>7</v>
      </c>
      <c r="E14" s="39">
        <v>300</v>
      </c>
      <c r="F14" s="16"/>
      <c r="G14" s="30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5">
      <c r="A15" s="17">
        <v>10</v>
      </c>
      <c r="B15" s="31" t="s">
        <v>26</v>
      </c>
      <c r="C15" s="24"/>
      <c r="D15" s="32" t="s">
        <v>11</v>
      </c>
      <c r="E15" s="39">
        <v>50</v>
      </c>
      <c r="F15" s="16"/>
      <c r="G15" s="30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  <c r="O15" s="18"/>
    </row>
    <row r="16" spans="1:15" ht="42.75" customHeight="1">
      <c r="A16" s="9"/>
      <c r="B16" s="10"/>
      <c r="C16" s="25"/>
      <c r="D16" s="23"/>
      <c r="E16" s="23"/>
      <c r="F16" s="26"/>
      <c r="G16" s="26"/>
      <c r="H16" s="27"/>
      <c r="I16" s="28" t="s">
        <v>9</v>
      </c>
      <c r="J16" s="28" t="s">
        <v>13</v>
      </c>
      <c r="K16" s="28" t="s">
        <v>10</v>
      </c>
    </row>
    <row r="17" spans="1:11" ht="32.25" customHeight="1">
      <c r="A17" s="11"/>
      <c r="B17" s="12"/>
      <c r="C17" s="49" t="s">
        <v>37</v>
      </c>
      <c r="D17" s="50"/>
      <c r="E17" s="50"/>
      <c r="F17" s="50"/>
      <c r="G17" s="50"/>
      <c r="H17" s="51"/>
      <c r="I17" s="29">
        <f>SUM(I6:I15)</f>
        <v>0</v>
      </c>
      <c r="J17" s="29">
        <f>SUM(J6:J15)</f>
        <v>0</v>
      </c>
      <c r="K17" s="29">
        <f>SUM(K6:K15)</f>
        <v>0</v>
      </c>
    </row>
    <row r="18" spans="1:11" ht="9.9499999999999993" customHeight="1">
      <c r="A18" s="2"/>
      <c r="B18" s="3"/>
      <c r="C18" s="3"/>
      <c r="D18" s="3"/>
      <c r="E18" s="3"/>
      <c r="F18" s="3"/>
      <c r="G18" s="8"/>
      <c r="H18" s="3"/>
      <c r="I18" s="3"/>
      <c r="J18" s="3"/>
      <c r="K18" s="3"/>
    </row>
    <row r="19" spans="1:11" ht="14.1" customHeight="1">
      <c r="A19" s="46" t="s">
        <v>28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14.1" customHeight="1">
      <c r="A20" s="44" t="s">
        <v>31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ht="14.1" customHeight="1">
      <c r="A21" s="44" t="s">
        <v>32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14.1" customHeight="1">
      <c r="A22" s="44" t="s">
        <v>30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42" customHeight="1">
      <c r="A23" s="44" t="s">
        <v>33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9.9499999999999993" customHeight="1">
      <c r="A24" s="5"/>
      <c r="B24" s="5"/>
      <c r="C24" s="5"/>
      <c r="D24" s="5"/>
      <c r="E24" s="5"/>
      <c r="F24" s="5"/>
      <c r="G24" s="8"/>
      <c r="H24" s="5"/>
      <c r="I24" s="5"/>
      <c r="J24" s="5"/>
      <c r="K24" s="5"/>
    </row>
    <row r="25" spans="1:11" ht="15" customHeight="1">
      <c r="B25" s="34" t="s">
        <v>0</v>
      </c>
      <c r="C25" s="6"/>
      <c r="D25" s="6"/>
      <c r="E25" s="6"/>
      <c r="F25" s="35"/>
      <c r="G25" s="52" t="s">
        <v>38</v>
      </c>
      <c r="H25" s="52"/>
      <c r="I25" s="52"/>
      <c r="J25" s="52"/>
      <c r="K25" s="52"/>
    </row>
    <row r="26" spans="1:11" ht="18" customHeight="1">
      <c r="A26" s="36"/>
      <c r="B26" s="37"/>
      <c r="C26" s="19"/>
      <c r="D26" s="19"/>
      <c r="E26" s="19"/>
      <c r="F26" s="38"/>
      <c r="G26" s="41"/>
      <c r="H26" s="41"/>
      <c r="I26" s="41"/>
      <c r="J26" s="41"/>
      <c r="K26" s="41"/>
    </row>
    <row r="27" spans="1:11" ht="9" customHeight="1">
      <c r="G27" s="40"/>
      <c r="H27" s="40"/>
      <c r="I27" s="40"/>
      <c r="J27" s="40"/>
      <c r="K27" s="40"/>
    </row>
    <row r="28" spans="1:11" ht="18" customHeight="1">
      <c r="G28" s="41"/>
      <c r="H28" s="41"/>
      <c r="I28" s="41"/>
      <c r="J28" s="41"/>
      <c r="K28" s="41"/>
    </row>
    <row r="29" spans="1:11" ht="14.1" customHeight="1">
      <c r="G29" s="42" t="s">
        <v>34</v>
      </c>
      <c r="H29" s="42"/>
      <c r="I29" s="42"/>
      <c r="J29" s="42"/>
      <c r="K29" s="42"/>
    </row>
  </sheetData>
  <sheetProtection password="9B99" sheet="1" objects="1" scenarios="1"/>
  <mergeCells count="13">
    <mergeCell ref="G27:K27"/>
    <mergeCell ref="G28:K28"/>
    <mergeCell ref="G29:K29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">
    <cfRule type="cellIs" dxfId="1" priority="2" operator="equal">
      <formula>0</formula>
    </cfRule>
  </conditionalFormatting>
  <conditionalFormatting sqref="H6:K15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2022-02-05T16:20:16Z</cp:lastPrinted>
  <dcterms:created xsi:type="dcterms:W3CDTF">2020-10-28T12:50:21Z</dcterms:created>
  <dcterms:modified xsi:type="dcterms:W3CDTF">2022-02-24T12:49:51Z</dcterms:modified>
</cp:coreProperties>
</file>